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ABDOMINALNA\POPRAVEK RD\"/>
    </mc:Choice>
  </mc:AlternateContent>
  <bookViews>
    <workbookView xWindow="-120" yWindow="-120" windowWidth="29040" windowHeight="15840"/>
  </bookViews>
  <sheets>
    <sheet name="Aparat za podporo in sledljiost" sheetId="1" r:id="rId1"/>
    <sheet name="Preventivno vzdrževanj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6" i="2" s="1"/>
  <c r="G7" i="2" s="1"/>
  <c r="G3" i="1" l="1"/>
  <c r="G23" i="1" s="1"/>
  <c r="G25" i="1" s="1"/>
</calcChain>
</file>

<file path=xl/sharedStrings.xml><?xml version="1.0" encoding="utf-8"?>
<sst xmlns="http://schemas.openxmlformats.org/spreadsheetml/2006/main" count="34" uniqueCount="34">
  <si>
    <t>kos</t>
  </si>
  <si>
    <t>Ap. sl.-1</t>
  </si>
  <si>
    <t xml:space="preserve">APARAT ZA PODPORO IN SLEDLJIVOST ROČNEGA ČIŠČENJA ENDOSKOPOV </t>
  </si>
  <si>
    <t>Skupaj aparat za podporo in sledljivost  [v EUR brez DDV]:</t>
  </si>
  <si>
    <t>Skupaj aparat za podporo in  sledljivost [v EUR z DDV]:</t>
  </si>
  <si>
    <t>Dim.  50/30 cm, višine 26 cm</t>
  </si>
  <si>
    <t>Druge zahteve:</t>
  </si>
  <si>
    <t>Kompatibilnost z obstoječimi fleksibilnimi endoskopi, ki jih imamo v bolnišnici.</t>
  </si>
  <si>
    <t>Omogoča test tesnosti</t>
  </si>
  <si>
    <t>Avtomatsko doziranje detergenta v posamezne kanale endoskopa</t>
  </si>
  <si>
    <t>Izvaja prebrizgavanje in spiranje kanalov</t>
  </si>
  <si>
    <t>Izvaja nadzor nad ročnim čiščenjem in omogoča izpis preko vgrajenega tiskalnika</t>
  </si>
  <si>
    <t>Prepoznava posameznega inštrumenta, in sledljivost uporabnika</t>
  </si>
  <si>
    <t>Omogoča vzorčenje organskih nečistoč za luminometer</t>
  </si>
  <si>
    <t>Nadzor delovanja z mikroprocesorjem</t>
  </si>
  <si>
    <t>Vgrajen  tiskalnik</t>
  </si>
  <si>
    <t>Skladnost z EN 61010-1</t>
  </si>
  <si>
    <t>Skladnost z EN 61010-2-040</t>
  </si>
  <si>
    <t>Skladnost z EN 61326-1</t>
  </si>
  <si>
    <t>Skladnost z EN ISO 14971</t>
  </si>
  <si>
    <t>Naziv opreme</t>
  </si>
  <si>
    <t xml:space="preserve">Strošek prevetnivnega vzdrževanja v času garacnijske dobe </t>
  </si>
  <si>
    <t>Strošek prevetnivnega vzdrževanja po koncu garacnijske dobe</t>
  </si>
  <si>
    <t>Vse cene so  v EUR brez DDV</t>
  </si>
  <si>
    <t>1. leto</t>
  </si>
  <si>
    <t>2. leto</t>
  </si>
  <si>
    <t>3. leto</t>
  </si>
  <si>
    <t>4. leto</t>
  </si>
  <si>
    <t>5. leto</t>
  </si>
  <si>
    <t>skupaj</t>
  </si>
  <si>
    <t>Skupaj preventivno vzdrževanje za obdobje 5 let  brez DDV</t>
  </si>
  <si>
    <t>Skupaj preventivno vzdrževanje za obdobje 5 let  z DDV</t>
  </si>
  <si>
    <t>Aparat za podpro in sledljivost ročnega čiščenja endoskopov 1 kos</t>
  </si>
  <si>
    <r>
      <t xml:space="preserve">USB port na sprednjem panelu za dostop do podatkov mikroprocesorja </t>
    </r>
    <r>
      <rPr>
        <sz val="11"/>
        <color rgb="FFFF0000"/>
        <rFont val="Calibri"/>
        <family val="2"/>
        <charset val="238"/>
        <scheme val="minor"/>
      </rPr>
      <t>ali USB priklop na strani, poleg tiskalnika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</si>
</sst>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2"/>
      <color rgb="FFFF0000"/>
      <name val="Arial Narrow"/>
      <family val="2"/>
      <charset val="238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51">
    <xf numFmtId="0" fontId="0" fillId="0" borderId="0" xfId="0"/>
    <xf numFmtId="0" fontId="3" fillId="0" borderId="0" xfId="1" applyFont="1" applyFill="1"/>
    <xf numFmtId="0" fontId="2" fillId="0" borderId="1" xfId="1" applyFont="1" applyFill="1" applyBorder="1" applyAlignment="1">
      <alignment horizontal="right"/>
    </xf>
    <xf numFmtId="2" fontId="2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/>
    <xf numFmtId="0" fontId="1" fillId="0" borderId="0" xfId="1" applyFill="1"/>
    <xf numFmtId="0" fontId="1" fillId="0" borderId="0" xfId="1" applyBorder="1"/>
    <xf numFmtId="0" fontId="1" fillId="0" borderId="0" xfId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0" applyFont="1"/>
    <xf numFmtId="0" fontId="2" fillId="0" borderId="0" xfId="1" applyFont="1" applyFill="1" applyAlignment="1">
      <alignment wrapText="1"/>
    </xf>
    <xf numFmtId="0" fontId="6" fillId="0" borderId="1" xfId="1" applyFont="1" applyFill="1" applyBorder="1" applyAlignment="1">
      <alignment horizontal="left" wrapText="1"/>
    </xf>
    <xf numFmtId="0" fontId="0" fillId="0" borderId="3" xfId="0" applyBorder="1"/>
    <xf numFmtId="0" fontId="8" fillId="0" borderId="3" xfId="0" applyFont="1" applyBorder="1"/>
    <xf numFmtId="0" fontId="3" fillId="0" borderId="3" xfId="0" applyFont="1" applyBorder="1"/>
    <xf numFmtId="0" fontId="2" fillId="0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0" fillId="0" borderId="0" xfId="0" applyFont="1" applyBorder="1" applyAlignment="1">
      <alignment vertical="center" wrapText="1"/>
    </xf>
    <xf numFmtId="0" fontId="9" fillId="0" borderId="0" xfId="1" applyFont="1" applyFill="1"/>
    <xf numFmtId="164" fontId="6" fillId="0" borderId="0" xfId="1" applyNumberFormat="1" applyFont="1" applyFill="1" applyBorder="1"/>
    <xf numFmtId="0" fontId="6" fillId="0" borderId="1" xfId="1" applyFont="1" applyFill="1" applyBorder="1" applyAlignment="1">
      <alignment horizontal="center"/>
    </xf>
    <xf numFmtId="0" fontId="11" fillId="0" borderId="11" xfId="3" applyFont="1" applyBorder="1" applyAlignment="1" applyProtection="1">
      <alignment horizontal="justify"/>
    </xf>
    <xf numFmtId="4" fontId="12" fillId="0" borderId="11" xfId="3" applyNumberFormat="1" applyFont="1" applyFill="1" applyBorder="1" applyAlignment="1" applyProtection="1">
      <alignment horizontal="center"/>
    </xf>
    <xf numFmtId="4" fontId="12" fillId="0" borderId="11" xfId="3" applyNumberFormat="1" applyFont="1" applyFill="1" applyBorder="1" applyAlignment="1" applyProtection="1">
      <alignment horizontal="left"/>
      <protection locked="0"/>
    </xf>
    <xf numFmtId="4" fontId="12" fillId="0" borderId="12" xfId="3" applyNumberFormat="1" applyFont="1" applyBorder="1" applyProtection="1"/>
    <xf numFmtId="0" fontId="12" fillId="0" borderId="9" xfId="3" applyFont="1" applyFill="1" applyBorder="1" applyProtection="1"/>
    <xf numFmtId="0" fontId="11" fillId="0" borderId="9" xfId="3" applyFont="1" applyFill="1" applyBorder="1" applyProtection="1"/>
    <xf numFmtId="0" fontId="11" fillId="0" borderId="9" xfId="3" applyFont="1" applyBorder="1" applyProtection="1"/>
    <xf numFmtId="4" fontId="12" fillId="0" borderId="10" xfId="3" applyNumberFormat="1" applyFont="1" applyBorder="1" applyProtection="1"/>
    <xf numFmtId="4" fontId="11" fillId="2" borderId="11" xfId="3" applyNumberFormat="1" applyFont="1" applyFill="1" applyBorder="1" applyAlignment="1" applyProtection="1">
      <alignment horizontal="right"/>
    </xf>
    <xf numFmtId="4" fontId="12" fillId="2" borderId="11" xfId="3" applyNumberFormat="1" applyFont="1" applyFill="1" applyBorder="1" applyAlignment="1" applyProtection="1">
      <alignment horizontal="right"/>
    </xf>
    <xf numFmtId="4" fontId="12" fillId="2" borderId="11" xfId="3" applyNumberFormat="1" applyFont="1" applyFill="1" applyBorder="1" applyAlignment="1" applyProtection="1">
      <alignment horizontal="right"/>
      <protection locked="0"/>
    </xf>
    <xf numFmtId="0" fontId="13" fillId="0" borderId="4" xfId="3" applyFont="1" applyBorder="1" applyAlignment="1" applyProtection="1">
      <alignment horizontal="center" vertical="center" wrapText="1"/>
    </xf>
    <xf numFmtId="4" fontId="13" fillId="0" borderId="8" xfId="3" applyNumberFormat="1" applyFont="1" applyBorder="1" applyAlignment="1" applyProtection="1">
      <alignment horizontal="center" vertical="center" wrapText="1"/>
    </xf>
    <xf numFmtId="0" fontId="13" fillId="0" borderId="9" xfId="3" applyFont="1" applyBorder="1" applyAlignment="1" applyProtection="1">
      <alignment horizontal="center" vertical="center" wrapText="1"/>
    </xf>
    <xf numFmtId="4" fontId="13" fillId="0" borderId="9" xfId="3" applyNumberFormat="1" applyFont="1" applyBorder="1" applyAlignment="1" applyProtection="1">
      <alignment horizontal="center" vertical="center" wrapText="1"/>
    </xf>
    <xf numFmtId="4" fontId="13" fillId="0" borderId="9" xfId="3" applyNumberFormat="1" applyFont="1" applyBorder="1" applyAlignment="1" applyProtection="1">
      <alignment horizontal="center" vertical="center"/>
    </xf>
    <xf numFmtId="4" fontId="13" fillId="0" borderId="10" xfId="3" applyNumberFormat="1" applyFont="1" applyBorder="1" applyAlignment="1" applyProtection="1">
      <alignment horizontal="center" vertical="center"/>
    </xf>
    <xf numFmtId="0" fontId="13" fillId="0" borderId="13" xfId="3" applyFont="1" applyBorder="1" applyAlignment="1" applyProtection="1">
      <alignment horizontal="justify"/>
    </xf>
    <xf numFmtId="4" fontId="13" fillId="0" borderId="16" xfId="3" applyNumberFormat="1" applyFont="1" applyBorder="1" applyProtection="1"/>
    <xf numFmtId="4" fontId="13" fillId="0" borderId="17" xfId="3" applyNumberFormat="1" applyFont="1" applyBorder="1" applyProtection="1"/>
    <xf numFmtId="4" fontId="11" fillId="0" borderId="14" xfId="3" applyNumberFormat="1" applyFont="1" applyBorder="1" applyProtection="1"/>
    <xf numFmtId="164" fontId="2" fillId="2" borderId="1" xfId="1" applyNumberFormat="1" applyFont="1" applyFill="1" applyBorder="1"/>
    <xf numFmtId="4" fontId="13" fillId="0" borderId="5" xfId="3" applyNumberFormat="1" applyFont="1" applyBorder="1" applyAlignment="1" applyProtection="1">
      <alignment horizontal="center" vertical="center" wrapText="1"/>
    </xf>
    <xf numFmtId="4" fontId="13" fillId="0" borderId="6" xfId="3" applyNumberFormat="1" applyFont="1" applyBorder="1" applyAlignment="1" applyProtection="1">
      <alignment horizontal="center" vertical="center" wrapText="1"/>
    </xf>
    <xf numFmtId="4" fontId="13" fillId="0" borderId="7" xfId="3" applyNumberFormat="1" applyFont="1" applyBorder="1" applyAlignment="1" applyProtection="1">
      <alignment horizontal="center" vertical="center" wrapText="1"/>
    </xf>
    <xf numFmtId="0" fontId="13" fillId="0" borderId="15" xfId="3" applyFont="1" applyBorder="1" applyAlignment="1" applyProtection="1">
      <alignment horizontal="justify" vertical="top"/>
    </xf>
    <xf numFmtId="0" fontId="14" fillId="0" borderId="15" xfId="3" applyFont="1" applyBorder="1" applyAlignment="1" applyProtection="1"/>
  </cellXfs>
  <cellStyles count="4">
    <cellStyle name="Navadno" xfId="0" builtinId="0"/>
    <cellStyle name="Navadno 2" xfId="1"/>
    <cellStyle name="Navadno 2 2" xfId="2"/>
    <cellStyle name="Navadno 2 5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F25"/>
  <sheetViews>
    <sheetView tabSelected="1" workbookViewId="0">
      <selection activeCell="C13" sqref="C13"/>
    </sheetView>
  </sheetViews>
  <sheetFormatPr defaultRowHeight="15" x14ac:dyDescent="0.25"/>
  <cols>
    <col min="2" max="2" width="4.28515625" customWidth="1"/>
    <col min="3" max="3" width="76.28515625" customWidth="1"/>
  </cols>
  <sheetData>
    <row r="3" spans="1:7" ht="21.75" customHeight="1" x14ac:dyDescent="0.25">
      <c r="A3" s="23" t="s">
        <v>1</v>
      </c>
      <c r="B3" s="1"/>
      <c r="C3" s="14" t="s">
        <v>2</v>
      </c>
      <c r="D3" s="2" t="s">
        <v>0</v>
      </c>
      <c r="E3" s="3">
        <v>1</v>
      </c>
      <c r="F3" s="45"/>
      <c r="G3" s="4">
        <f>E3*F3</f>
        <v>0</v>
      </c>
    </row>
    <row r="4" spans="1:7" x14ac:dyDescent="0.25">
      <c r="A4" s="5"/>
      <c r="B4" s="1"/>
      <c r="C4" s="20" t="s">
        <v>5</v>
      </c>
      <c r="D4" s="18"/>
      <c r="E4" s="18"/>
      <c r="F4" s="18"/>
      <c r="G4" s="18"/>
    </row>
    <row r="5" spans="1:7" x14ac:dyDescent="0.25">
      <c r="A5" s="5"/>
      <c r="B5" s="1"/>
      <c r="C5" s="20" t="s">
        <v>8</v>
      </c>
      <c r="D5" s="13"/>
      <c r="E5" s="13"/>
      <c r="F5" s="13"/>
      <c r="G5" s="13"/>
    </row>
    <row r="6" spans="1:7" ht="18" customHeight="1" x14ac:dyDescent="0.25">
      <c r="A6" s="5"/>
      <c r="B6" s="1"/>
      <c r="C6" s="20" t="s">
        <v>9</v>
      </c>
      <c r="D6" s="13"/>
      <c r="E6" s="13"/>
      <c r="F6" s="13"/>
      <c r="G6" s="13"/>
    </row>
    <row r="7" spans="1:7" x14ac:dyDescent="0.25">
      <c r="A7" s="5"/>
      <c r="B7" s="1"/>
      <c r="C7" s="20" t="s">
        <v>10</v>
      </c>
      <c r="D7" s="19"/>
      <c r="E7" s="19"/>
      <c r="F7" s="19"/>
      <c r="G7" s="19"/>
    </row>
    <row r="8" spans="1:7" x14ac:dyDescent="0.25">
      <c r="A8" s="5"/>
      <c r="B8" s="1"/>
      <c r="C8" s="20" t="s">
        <v>11</v>
      </c>
      <c r="D8" s="13"/>
      <c r="E8" s="13"/>
      <c r="F8" s="13"/>
      <c r="G8" s="13"/>
    </row>
    <row r="9" spans="1:7" x14ac:dyDescent="0.25">
      <c r="A9" s="5"/>
      <c r="B9" s="1"/>
      <c r="C9" s="20" t="s">
        <v>12</v>
      </c>
      <c r="D9" s="19"/>
      <c r="E9" s="19"/>
      <c r="F9" s="19"/>
      <c r="G9" s="19"/>
    </row>
    <row r="10" spans="1:7" x14ac:dyDescent="0.25">
      <c r="A10" s="1"/>
      <c r="B10" s="1"/>
      <c r="C10" s="20" t="s">
        <v>13</v>
      </c>
      <c r="D10" s="6"/>
      <c r="E10" s="6"/>
      <c r="F10" s="6"/>
      <c r="G10" s="1"/>
    </row>
    <row r="11" spans="1:7" x14ac:dyDescent="0.25">
      <c r="A11" s="1"/>
      <c r="B11" s="1"/>
      <c r="C11" s="20" t="s">
        <v>14</v>
      </c>
      <c r="D11" s="6"/>
      <c r="E11" s="6"/>
      <c r="F11" s="6"/>
      <c r="G11" s="1"/>
    </row>
    <row r="12" spans="1:7" ht="30" x14ac:dyDescent="0.25">
      <c r="A12" s="1"/>
      <c r="B12" s="1"/>
      <c r="C12" s="20" t="s">
        <v>33</v>
      </c>
      <c r="D12" s="6"/>
      <c r="E12" s="6"/>
      <c r="F12" s="6"/>
      <c r="G12" s="1"/>
    </row>
    <row r="13" spans="1:7" x14ac:dyDescent="0.25">
      <c r="A13" s="1"/>
      <c r="B13" s="1"/>
      <c r="C13" s="20" t="s">
        <v>15</v>
      </c>
      <c r="D13" s="6"/>
      <c r="E13" s="6"/>
      <c r="F13" s="6"/>
      <c r="G13" s="1"/>
    </row>
    <row r="14" spans="1:7" x14ac:dyDescent="0.25">
      <c r="A14" s="1"/>
      <c r="B14" s="1"/>
      <c r="C14" s="20" t="s">
        <v>6</v>
      </c>
      <c r="D14" s="6"/>
      <c r="E14" s="6"/>
      <c r="F14" s="6"/>
      <c r="G14" s="1"/>
    </row>
    <row r="15" spans="1:7" x14ac:dyDescent="0.25">
      <c r="A15" s="1"/>
      <c r="B15" s="1"/>
      <c r="C15" s="20" t="s">
        <v>7</v>
      </c>
      <c r="D15" s="6"/>
      <c r="E15" s="6"/>
      <c r="F15" s="6"/>
      <c r="G15" s="1"/>
    </row>
    <row r="16" spans="1:7" x14ac:dyDescent="0.25">
      <c r="A16" s="1"/>
      <c r="B16" s="1"/>
      <c r="C16" s="20" t="s">
        <v>16</v>
      </c>
      <c r="D16" s="6"/>
      <c r="E16" s="6"/>
      <c r="F16" s="6"/>
      <c r="G16" s="1"/>
    </row>
    <row r="17" spans="1:58" x14ac:dyDescent="0.25">
      <c r="A17" s="1"/>
      <c r="B17" s="1"/>
      <c r="C17" s="20" t="s">
        <v>17</v>
      </c>
      <c r="D17" s="6"/>
      <c r="E17" s="6"/>
      <c r="F17" s="6"/>
      <c r="G17" s="1"/>
    </row>
    <row r="18" spans="1:58" x14ac:dyDescent="0.25">
      <c r="A18" s="1"/>
      <c r="B18" s="1"/>
      <c r="C18" s="20" t="s">
        <v>18</v>
      </c>
      <c r="D18" s="6"/>
      <c r="E18" s="6"/>
      <c r="F18" s="6"/>
      <c r="G18" s="1"/>
    </row>
    <row r="19" spans="1:58" x14ac:dyDescent="0.25">
      <c r="A19" s="1"/>
      <c r="B19" s="1"/>
      <c r="C19" s="20" t="s">
        <v>19</v>
      </c>
      <c r="D19" s="6"/>
      <c r="E19" s="6"/>
      <c r="F19" s="6"/>
      <c r="G19" s="1"/>
    </row>
    <row r="20" spans="1:58" ht="16.5" thickBot="1" x14ac:dyDescent="0.3">
      <c r="A20" s="15"/>
      <c r="B20" s="15"/>
      <c r="C20" s="16"/>
      <c r="D20" s="17"/>
      <c r="E20" s="17"/>
      <c r="F20" s="17"/>
      <c r="G20" s="17"/>
    </row>
    <row r="21" spans="1:58" ht="15.75" x14ac:dyDescent="0.25">
      <c r="C21" s="12"/>
    </row>
    <row r="22" spans="1:58" ht="15.75" x14ac:dyDescent="0.25">
      <c r="C22" s="12"/>
    </row>
    <row r="23" spans="1:58" s="9" customFormat="1" x14ac:dyDescent="0.25">
      <c r="A23" s="7"/>
      <c r="B23" s="7"/>
      <c r="C23" s="21" t="s">
        <v>3</v>
      </c>
      <c r="D23" s="7"/>
      <c r="E23" s="7"/>
      <c r="F23" s="7"/>
      <c r="G23" s="22">
        <f>SUM(G3)</f>
        <v>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x14ac:dyDescent="0.25">
      <c r="C24" s="7"/>
      <c r="D24" s="7"/>
      <c r="E24" s="7"/>
      <c r="F24" s="7"/>
      <c r="G24" s="7"/>
    </row>
    <row r="25" spans="1:58" x14ac:dyDescent="0.25">
      <c r="C25" s="10" t="s">
        <v>4</v>
      </c>
      <c r="D25" s="7"/>
      <c r="E25" s="7"/>
      <c r="F25" s="7"/>
      <c r="G25" s="11">
        <f>SUM(G23*1.22)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4" sqref="B4"/>
    </sheetView>
  </sheetViews>
  <sheetFormatPr defaultRowHeight="15" x14ac:dyDescent="0.25"/>
  <cols>
    <col min="1" max="1" width="29.42578125" customWidth="1"/>
    <col min="2" max="2" width="14.28515625" customWidth="1"/>
    <col min="3" max="3" width="14.7109375" customWidth="1"/>
    <col min="4" max="4" width="11.28515625" customWidth="1"/>
    <col min="5" max="5" width="12.85546875" customWidth="1"/>
    <col min="6" max="6" width="13.140625" customWidth="1"/>
    <col min="7" max="7" width="28" customWidth="1"/>
  </cols>
  <sheetData>
    <row r="1" spans="1:7" ht="16.5" x14ac:dyDescent="0.25">
      <c r="A1" s="35" t="s">
        <v>20</v>
      </c>
      <c r="B1" s="46" t="s">
        <v>21</v>
      </c>
      <c r="C1" s="47"/>
      <c r="D1" s="46" t="s">
        <v>22</v>
      </c>
      <c r="E1" s="48"/>
      <c r="F1" s="47"/>
      <c r="G1" s="36" t="s">
        <v>23</v>
      </c>
    </row>
    <row r="2" spans="1:7" ht="17.25" thickBot="1" x14ac:dyDescent="0.3">
      <c r="A2" s="37"/>
      <c r="B2" s="38" t="s">
        <v>24</v>
      </c>
      <c r="C2" s="39" t="s">
        <v>25</v>
      </c>
      <c r="D2" s="38" t="s">
        <v>26</v>
      </c>
      <c r="E2" s="39" t="s">
        <v>27</v>
      </c>
      <c r="F2" s="39" t="s">
        <v>28</v>
      </c>
      <c r="G2" s="40" t="s">
        <v>29</v>
      </c>
    </row>
    <row r="3" spans="1:7" ht="17.25" thickTop="1" x14ac:dyDescent="0.3">
      <c r="A3" s="24"/>
      <c r="B3" s="24"/>
      <c r="C3" s="25"/>
      <c r="D3" s="26"/>
      <c r="E3" s="26"/>
      <c r="F3" s="26"/>
      <c r="G3" s="27"/>
    </row>
    <row r="4" spans="1:7" ht="49.5" x14ac:dyDescent="0.3">
      <c r="A4" s="41" t="s">
        <v>32</v>
      </c>
      <c r="B4" s="32"/>
      <c r="C4" s="33"/>
      <c r="D4" s="34"/>
      <c r="E4" s="34"/>
      <c r="F4" s="34"/>
      <c r="G4" s="44">
        <f>SUM(B4:F4)</f>
        <v>0</v>
      </c>
    </row>
    <row r="5" spans="1:7" ht="17.25" thickBot="1" x14ac:dyDescent="0.35">
      <c r="A5" s="28"/>
      <c r="B5" s="28"/>
      <c r="C5" s="29"/>
      <c r="D5" s="30"/>
      <c r="E5" s="30"/>
      <c r="F5" s="30"/>
      <c r="G5" s="31"/>
    </row>
    <row r="6" spans="1:7" ht="18" thickTop="1" thickBot="1" x14ac:dyDescent="0.35">
      <c r="A6" s="49" t="s">
        <v>30</v>
      </c>
      <c r="B6" s="49"/>
      <c r="C6" s="50"/>
      <c r="D6" s="50"/>
      <c r="E6" s="50"/>
      <c r="F6" s="50"/>
      <c r="G6" s="42">
        <f>G4</f>
        <v>0</v>
      </c>
    </row>
    <row r="7" spans="1:7" ht="18" thickTop="1" thickBot="1" x14ac:dyDescent="0.35">
      <c r="A7" s="49" t="s">
        <v>31</v>
      </c>
      <c r="B7" s="49"/>
      <c r="C7" s="50"/>
      <c r="D7" s="50"/>
      <c r="E7" s="50"/>
      <c r="F7" s="50"/>
      <c r="G7" s="43">
        <f>G6*1.22</f>
        <v>0</v>
      </c>
    </row>
    <row r="8" spans="1:7" ht="15.75" thickTop="1" x14ac:dyDescent="0.25"/>
  </sheetData>
  <mergeCells count="4">
    <mergeCell ref="B1:C1"/>
    <mergeCell ref="D1:F1"/>
    <mergeCell ref="A6:F6"/>
    <mergeCell ref="A7:F7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Aparat za podporo in sledljiost</vt:lpstr>
      <vt:lpstr>Preventivno vzdrževanje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tehvs15</dc:creator>
  <cp:lastModifiedBy>Barbara Cerkvenik</cp:lastModifiedBy>
  <cp:lastPrinted>2020-02-27T14:05:58Z</cp:lastPrinted>
  <dcterms:created xsi:type="dcterms:W3CDTF">2019-06-12T10:15:56Z</dcterms:created>
  <dcterms:modified xsi:type="dcterms:W3CDTF">2020-02-27T14:23:59Z</dcterms:modified>
</cp:coreProperties>
</file>